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65.662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4" l="1"/>
  <c r="C24" i="4"/>
  <c r="H15" i="4"/>
  <c r="F16" i="4" s="1"/>
  <c r="H16" i="4" s="1"/>
  <c r="F17" i="4" s="1"/>
  <c r="H17" i="4" s="1"/>
  <c r="F18" i="4" s="1"/>
  <c r="H18" i="4" s="1"/>
  <c r="F19" i="4" s="1"/>
  <c r="H19" i="4" s="1"/>
  <c r="C22" i="4"/>
  <c r="C9" i="4"/>
  <c r="C21" i="4" l="1"/>
</calcChain>
</file>

<file path=xl/sharedStrings.xml><?xml version="1.0" encoding="utf-8"?>
<sst xmlns="http://schemas.openxmlformats.org/spreadsheetml/2006/main" count="41" uniqueCount="37">
  <si>
    <t xml:space="preserve">МАРШРУТ      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</si>
  <si>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</si>
  <si>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</si>
  <si>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</si>
  <si>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</si>
  <si>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</si>
  <si>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</si>
  <si>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</si>
  <si>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</si>
  <si>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</si>
  <si>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</si>
  <si>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</si>
  <si>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</si>
  <si>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</si>
  <si>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</si>
  <si>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</si>
  <si>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</si>
  <si>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час. мин</t>
  </si>
  <si>
    <t>Стоянка час. мин</t>
  </si>
  <si>
    <t>Отправление час. мин</t>
  </si>
  <si>
    <t>140960, ЛЬВОВСКИЙ, УЛ. МАГИСТРАЛЬНАЯ, Д.7</t>
  </si>
  <si>
    <t>МР АСЦ</t>
  </si>
  <si>
    <t>АЛЬКОР И КО</t>
  </si>
  <si>
    <t>Всего на маршруте</t>
  </si>
  <si>
    <t>Время в пути</t>
  </si>
  <si>
    <t>Время в обмене</t>
  </si>
  <si>
    <t>Обед, перерыв</t>
  </si>
  <si>
    <t>Обед. Перерыв</t>
  </si>
  <si>
    <t>паллеты</t>
  </si>
  <si>
    <t>Погрузка в МР АСЦ</t>
  </si>
  <si>
    <t>МО, Подольский р-он, п. Знамя Октября, д.№ 51 корп.5</t>
  </si>
  <si>
    <t>Выгрузка. Погрузка возврата, паллет</t>
  </si>
  <si>
    <t>Выгрузка. Погрузка в МР АСЦ</t>
  </si>
  <si>
    <t>10 тонн</t>
  </si>
  <si>
    <t>Заправка на АЗС. Выгрузка</t>
  </si>
  <si>
    <t xml:space="preserve">АЛЬКОР и КО - МР АСЦ - АЛЬКОР и КО - МР АСЦ </t>
  </si>
  <si>
    <t>77.65.662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</si>
</sst>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3" fillId="0" borderId="0" xfId="2" applyFont="1" applyBorder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2" fillId="0" borderId="0" xfId="4" applyFont="1" applyFill="1" applyAlignment="1">
      <alignment vertical="center" wrapText="1"/>
    </xf>
    <xf numFmtId="0" fontId="3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left" vertical="center"/>
    </xf>
    <xf numFmtId="14" fontId="7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3" fontId="7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8" fillId="0" borderId="2" xfId="3" applyFont="1" applyFill="1" applyBorder="1" applyAlignment="1">
      <alignment horizontal="center" vertical="center"/>
    </xf>
    <xf numFmtId="20" fontId="8" fillId="0" borderId="2" xfId="1" applyNumberFormat="1" applyFont="1" applyFill="1" applyBorder="1" applyAlignment="1">
      <alignment horizontal="center" vertical="center" wrapText="1"/>
    </xf>
    <xf numFmtId="20" fontId="8" fillId="0" borderId="2" xfId="5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0" fontId="3" fillId="0" borderId="0" xfId="0" applyNumberFormat="1" applyFont="1" applyFill="1" applyBorder="1" applyAlignment="1">
      <alignment horizontal="left" vertical="center" wrapText="1"/>
    </xf>
    <xf numFmtId="2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21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left" vertical="center" wrapText="1"/>
    </xf>
    <xf numFmtId="20" fontId="3" fillId="0" borderId="0" xfId="0" applyNumberFormat="1" applyFont="1" applyFill="1" applyAlignment="1">
      <alignment horizontal="right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vertical="center" wrapText="1"/>
    </xf>
    <xf numFmtId="164" fontId="2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" fontId="8" fillId="0" borderId="3" xfId="4" applyNumberFormat="1" applyFont="1" applyFill="1" applyBorder="1" applyAlignment="1">
      <alignment horizontal="center" vertical="center" wrapText="1"/>
    </xf>
    <xf numFmtId="20" fontId="8" fillId="2" borderId="4" xfId="5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7" fillId="0" borderId="0" xfId="4" applyFont="1" applyFill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/>
    </xf>
  </cellXfs>
  <cellStyles count="7">
    <cellStyle name="Обычный" xfId="0" builtinId="0"/>
    <cellStyle name="Обычный 12" xfId="4"/>
    <cellStyle name="Обычный 2 2" xfId="5"/>
    <cellStyle name="Обычный 21 2" xfId="6"/>
    <cellStyle name="Обычный_Москва" xfId="2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5"/>
  <sheetViews>
    <sheetView tabSelected="1" workbookViewId="0">
      <selection activeCell="A38" sqref="A26:XFD38"/>
    </sheetView>
  </sheetViews>
  <sheetFormatPr defaultColWidth="10.265625" defaultRowHeight="13.9" x14ac:dyDescent="0.45"/>
  <cols>
    <col min="1" max="1" width="4.1328125" style="8" customWidth="1"/>
    <col min="2" max="2" width="43.265625" style="8" customWidth="1"/>
    <col min="3" max="3" width="44.1328125" style="8" customWidth="1"/>
    <col min="4" max="4" width="14" style="8" customWidth="1"/>
    <col min="5" max="5" width="10" style="8" customWidth="1"/>
    <col min="6" max="6" width="12.1328125" style="8" customWidth="1"/>
    <col min="7" max="7" width="10" style="8" customWidth="1"/>
    <col min="8" max="8" width="15.73046875" style="8" customWidth="1"/>
    <col min="9" max="9" width="46.86328125" style="8" customWidth="1"/>
    <col min="10" max="21" width="5.73046875" style="8" customWidth="1"/>
    <col min="22" max="16384" width="10.265625" style="8"/>
  </cols>
  <sheetData>
    <row r="1" spans="1:10" s="7" customFormat="1" ht="15.4" x14ac:dyDescent="0.45">
      <c r="A1" s="2"/>
      <c r="B1" s="2"/>
      <c r="C1" s="2"/>
      <c r="D1" s="3"/>
      <c r="E1" s="4"/>
      <c r="F1" s="5"/>
      <c r="G1" s="5"/>
      <c r="H1" s="5"/>
      <c r="I1" s="5"/>
      <c r="J1" s="6"/>
    </row>
    <row r="2" spans="1:10" ht="18" customHeight="1" x14ac:dyDescent="0.4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10" ht="33" customHeight="1" x14ac:dyDescent="0.45">
      <c r="A3" s="9"/>
      <c r="B3" s="44" t="s">
        <v>35</v>
      </c>
      <c r="C3" s="44"/>
      <c r="D3" s="44"/>
      <c r="E3" s="44"/>
      <c r="F3" s="44"/>
      <c r="G3" s="44"/>
      <c r="H3" s="44"/>
      <c r="I3" s="44"/>
    </row>
    <row r="4" spans="1:10" ht="18.600000000000001" customHeight="1" x14ac:dyDescent="0.45">
      <c r="A4" s="9"/>
      <c r="B4" s="40"/>
      <c r="C4" s="40"/>
      <c r="D4" s="40"/>
      <c r="E4" s="40"/>
      <c r="F4" s="40"/>
      <c r="G4" s="40"/>
      <c r="H4" s="40"/>
      <c r="I4" s="40"/>
    </row>
    <row r="5" spans="1:10" ht="17.25" x14ac:dyDescent="0.45">
      <c r="A5" s="10" t="s">
        <v>1</v>
      </c>
      <c r="B5" s="10"/>
      <c r="C5" s="11" t="s">
        <v>2</v>
      </c>
      <c r="D5" s="10"/>
      <c r="E5" s="10"/>
      <c r="F5" s="10"/>
      <c r="G5" s="10"/>
      <c r="H5" s="10"/>
      <c r="I5" s="10"/>
    </row>
    <row r="6" spans="1:10" ht="17.25" x14ac:dyDescent="0.45">
      <c r="A6" s="10" t="s">
        <v>3</v>
      </c>
      <c r="B6" s="10"/>
      <c r="C6" s="12" t="s">
        <v>36</v>
      </c>
      <c r="D6" s="10"/>
      <c r="E6" s="10"/>
      <c r="F6" s="10"/>
      <c r="G6" s="10"/>
      <c r="H6" s="10"/>
      <c r="I6" s="10"/>
    </row>
    <row r="7" spans="1:10" ht="17.25" x14ac:dyDescent="0.45">
      <c r="A7" s="10" t="s">
        <v>4</v>
      </c>
      <c r="B7" s="10"/>
      <c r="C7" s="13">
        <v>46123</v>
      </c>
      <c r="D7" s="10"/>
      <c r="E7" s="10"/>
      <c r="F7" s="10"/>
      <c r="G7" s="10"/>
      <c r="H7" s="10"/>
      <c r="I7" s="10"/>
    </row>
    <row r="8" spans="1:10" ht="17.25" x14ac:dyDescent="0.45">
      <c r="A8" s="10" t="s">
        <v>5</v>
      </c>
      <c r="B8" s="10"/>
      <c r="C8" s="11" t="s">
        <v>6</v>
      </c>
      <c r="D8" s="10"/>
      <c r="E8" s="10"/>
      <c r="F8" s="10"/>
      <c r="G8" s="10"/>
      <c r="H8" s="10"/>
      <c r="I8" s="10"/>
    </row>
    <row r="9" spans="1:10" ht="17.25" x14ac:dyDescent="0.45">
      <c r="A9" s="10" t="s">
        <v>7</v>
      </c>
      <c r="B9" s="10"/>
      <c r="C9" s="12">
        <f>SUM(D15:D19)</f>
        <v>89</v>
      </c>
      <c r="D9" s="10"/>
      <c r="E9" s="10"/>
      <c r="F9" s="10"/>
      <c r="G9" s="10"/>
      <c r="H9" s="10"/>
      <c r="I9" s="10"/>
    </row>
    <row r="10" spans="1:10" ht="17.25" x14ac:dyDescent="0.45">
      <c r="A10" s="10" t="s">
        <v>8</v>
      </c>
      <c r="B10" s="10"/>
      <c r="C10" s="11" t="s">
        <v>28</v>
      </c>
      <c r="D10" s="10"/>
      <c r="E10" s="10"/>
      <c r="F10" s="10"/>
      <c r="G10" s="10"/>
      <c r="H10" s="10"/>
      <c r="I10" s="10"/>
    </row>
    <row r="11" spans="1:10" ht="17.25" x14ac:dyDescent="0.45">
      <c r="A11" s="14" t="s">
        <v>9</v>
      </c>
      <c r="B11" s="14"/>
      <c r="C11" s="15" t="s">
        <v>33</v>
      </c>
      <c r="D11" s="16"/>
      <c r="E11" s="10"/>
      <c r="F11" s="16"/>
      <c r="G11" s="14"/>
      <c r="H11" s="14"/>
      <c r="I11" s="14"/>
    </row>
    <row r="12" spans="1:10" ht="15.4" x14ac:dyDescent="0.45">
      <c r="A12" s="10"/>
      <c r="B12" s="10"/>
      <c r="C12" s="10"/>
      <c r="D12" s="10"/>
      <c r="E12" s="10"/>
      <c r="F12" s="10"/>
      <c r="G12" s="10"/>
      <c r="H12" s="10"/>
      <c r="I12" s="10"/>
    </row>
    <row r="13" spans="1:10" ht="15" customHeight="1" x14ac:dyDescent="0.45">
      <c r="A13" s="45" t="s">
        <v>10</v>
      </c>
      <c r="B13" s="42" t="s">
        <v>11</v>
      </c>
      <c r="C13" s="48" t="s">
        <v>12</v>
      </c>
      <c r="D13" s="42" t="s">
        <v>13</v>
      </c>
      <c r="E13" s="42" t="s">
        <v>14</v>
      </c>
      <c r="F13" s="42"/>
      <c r="G13" s="42"/>
      <c r="H13" s="42"/>
      <c r="I13" s="42" t="s">
        <v>15</v>
      </c>
    </row>
    <row r="14" spans="1:10" ht="45.75" customHeight="1" x14ac:dyDescent="0.45">
      <c r="A14" s="46"/>
      <c r="B14" s="47"/>
      <c r="C14" s="49"/>
      <c r="D14" s="50"/>
      <c r="E14" s="41" t="s">
        <v>16</v>
      </c>
      <c r="F14" s="41" t="s">
        <v>17</v>
      </c>
      <c r="G14" s="41" t="s">
        <v>18</v>
      </c>
      <c r="H14" s="41" t="s">
        <v>19</v>
      </c>
      <c r="I14" s="42"/>
    </row>
    <row r="15" spans="1:10" ht="47.45" customHeight="1" x14ac:dyDescent="0.45">
      <c r="A15" s="17">
        <v>2</v>
      </c>
      <c r="B15" s="21" t="s">
        <v>22</v>
      </c>
      <c r="C15" s="20" t="s">
        <v>30</v>
      </c>
      <c r="D15" s="38"/>
      <c r="E15" s="18"/>
      <c r="F15" s="39">
        <v>0.91666666666666674</v>
      </c>
      <c r="G15" s="18">
        <v>4.1666666666666664E-2</v>
      </c>
      <c r="H15" s="19">
        <f t="shared" ref="H15:H19" si="0">F15+G15</f>
        <v>0.95833333333333337</v>
      </c>
      <c r="I15" s="18" t="s">
        <v>29</v>
      </c>
    </row>
    <row r="16" spans="1:10" ht="47.45" customHeight="1" x14ac:dyDescent="0.45">
      <c r="A16" s="17">
        <v>3</v>
      </c>
      <c r="B16" s="21" t="s">
        <v>21</v>
      </c>
      <c r="C16" s="20" t="s">
        <v>20</v>
      </c>
      <c r="D16" s="38">
        <v>30</v>
      </c>
      <c r="E16" s="18">
        <v>6.25E-2</v>
      </c>
      <c r="F16" s="39">
        <f t="shared" ref="F16:F19" si="1">H15+E16</f>
        <v>1.0208333333333335</v>
      </c>
      <c r="G16" s="18">
        <v>6.25E-2</v>
      </c>
      <c r="H16" s="19">
        <f t="shared" si="0"/>
        <v>1.0833333333333335</v>
      </c>
      <c r="I16" s="18" t="s">
        <v>31</v>
      </c>
    </row>
    <row r="17" spans="1:9" ht="47.45" customHeight="1" x14ac:dyDescent="0.45">
      <c r="A17" s="17">
        <v>4</v>
      </c>
      <c r="B17" s="21" t="s">
        <v>22</v>
      </c>
      <c r="C17" s="20" t="s">
        <v>30</v>
      </c>
      <c r="D17" s="38">
        <v>29</v>
      </c>
      <c r="E17" s="18">
        <v>6.25E-2</v>
      </c>
      <c r="F17" s="39">
        <f t="shared" si="1"/>
        <v>1.1458333333333335</v>
      </c>
      <c r="G17" s="18">
        <v>4.1666666666666664E-2</v>
      </c>
      <c r="H17" s="19">
        <f t="shared" si="0"/>
        <v>1.1875000000000002</v>
      </c>
      <c r="I17" s="18" t="s">
        <v>32</v>
      </c>
    </row>
    <row r="18" spans="1:9" ht="47.45" customHeight="1" x14ac:dyDescent="0.45">
      <c r="A18" s="17">
        <v>5</v>
      </c>
      <c r="B18" s="21"/>
      <c r="C18" s="20"/>
      <c r="D18" s="38"/>
      <c r="E18" s="18"/>
      <c r="F18" s="39">
        <f t="shared" si="1"/>
        <v>1.1875000000000002</v>
      </c>
      <c r="G18" s="18">
        <v>4.1666666666666664E-2</v>
      </c>
      <c r="H18" s="19">
        <f t="shared" si="0"/>
        <v>1.229166666666667</v>
      </c>
      <c r="I18" s="18" t="s">
        <v>27</v>
      </c>
    </row>
    <row r="19" spans="1:9" ht="47.45" customHeight="1" x14ac:dyDescent="0.45">
      <c r="A19" s="17">
        <v>6</v>
      </c>
      <c r="B19" s="21" t="s">
        <v>21</v>
      </c>
      <c r="C19" s="20" t="s">
        <v>20</v>
      </c>
      <c r="D19" s="38">
        <v>30</v>
      </c>
      <c r="E19" s="18">
        <v>4.8611111111111112E-2</v>
      </c>
      <c r="F19" s="39">
        <f t="shared" si="1"/>
        <v>1.2777777777777781</v>
      </c>
      <c r="G19" s="18">
        <v>3.4722222222222224E-2</v>
      </c>
      <c r="H19" s="19">
        <f t="shared" si="0"/>
        <v>1.3125000000000004</v>
      </c>
      <c r="I19" s="18" t="s">
        <v>34</v>
      </c>
    </row>
    <row r="20" spans="1:9" ht="15.4" x14ac:dyDescent="0.45">
      <c r="A20" s="10"/>
      <c r="B20" s="22"/>
      <c r="C20" s="10"/>
      <c r="D20" s="23"/>
      <c r="E20" s="24"/>
      <c r="F20" s="24"/>
      <c r="G20" s="24"/>
      <c r="H20" s="24"/>
      <c r="I20" s="25"/>
    </row>
    <row r="21" spans="1:9" ht="15" customHeight="1" x14ac:dyDescent="0.45">
      <c r="A21" s="10"/>
      <c r="B21" s="26" t="s">
        <v>23</v>
      </c>
      <c r="C21" s="27">
        <f>C22+C23</f>
        <v>0.35416666666666663</v>
      </c>
      <c r="D21" s="28"/>
      <c r="E21" s="28"/>
      <c r="F21" s="28"/>
      <c r="G21" s="28"/>
      <c r="H21" s="29"/>
      <c r="I21" s="10"/>
    </row>
    <row r="22" spans="1:9" ht="15" customHeight="1" x14ac:dyDescent="0.45">
      <c r="A22" s="10"/>
      <c r="B22" s="26" t="s">
        <v>24</v>
      </c>
      <c r="C22" s="27">
        <f>SUM(E15:E19)</f>
        <v>0.1736111111111111</v>
      </c>
      <c r="D22" s="28"/>
      <c r="E22" s="30"/>
      <c r="F22" s="28"/>
      <c r="G22" s="28"/>
      <c r="H22" s="31"/>
      <c r="I22" s="32"/>
    </row>
    <row r="23" spans="1:9" ht="15" customHeight="1" x14ac:dyDescent="0.45">
      <c r="A23" s="10"/>
      <c r="B23" s="26" t="s">
        <v>25</v>
      </c>
      <c r="C23" s="33">
        <f>SUM(G15:G19)-G18</f>
        <v>0.18055555555555555</v>
      </c>
      <c r="D23" s="28"/>
      <c r="E23" s="28"/>
      <c r="F23" s="28"/>
      <c r="G23" s="28"/>
      <c r="H23" s="31"/>
      <c r="I23" s="34"/>
    </row>
    <row r="24" spans="1:9" ht="17.649999999999999" x14ac:dyDescent="0.45">
      <c r="A24" s="10"/>
      <c r="B24" s="26" t="s">
        <v>26</v>
      </c>
      <c r="C24" s="33">
        <f>G18</f>
        <v>4.1666666666666664E-2</v>
      </c>
      <c r="D24" s="10"/>
      <c r="E24" s="1"/>
      <c r="F24" s="1"/>
      <c r="G24" s="1"/>
      <c r="H24" s="1"/>
      <c r="I24" s="10"/>
    </row>
    <row r="25" spans="1:9" s="6" customFormat="1" ht="15.4" x14ac:dyDescent="0.45">
      <c r="A25" s="5"/>
      <c r="B25" s="35"/>
      <c r="C25" s="36"/>
      <c r="D25" s="5"/>
      <c r="E25" s="37"/>
      <c r="F25" s="37"/>
      <c r="G25" s="37"/>
      <c r="H25" s="37"/>
      <c r="I25" s="37"/>
    </row>
  </sheetData>
  <mergeCells count="8">
    <mergeCell ref="I13:I14"/>
    <mergeCell ref="A2:I2"/>
    <mergeCell ref="B3:I3"/>
    <mergeCell ref="A13:A14"/>
    <mergeCell ref="B13:B14"/>
    <mergeCell ref="C13:C14"/>
    <mergeCell ref="D13:D14"/>
    <mergeCell ref="E13:H13"/>
  </mergeCells>
  <pageMargins left="0.25" right="0.25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77.65.662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2026-05-06T08:48:17Z</dcterms:modified>
</cp:coreProperties>
</file>